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10830" yWindow="90" windowWidth="14370" windowHeight="11460" tabRatio="679"/>
  </bookViews>
  <sheets>
    <sheet name="ВЛ 0,4кВ Ф-1 КТП-4 Маго" sheetId="2" r:id="rId1"/>
    <sheet name="КВ" sheetId="5" r:id="rId2"/>
  </sheets>
  <definedNames>
    <definedName name="_xlnm.Print_Area" localSheetId="0">'ВЛ 0,4кВ Ф-1 КТП-4 Маго'!$A$1:$E$55</definedName>
  </definedNames>
  <calcPr calcId="162913"/>
</workbook>
</file>

<file path=xl/calcChain.xml><?xml version="1.0" encoding="utf-8"?>
<calcChain xmlns="http://schemas.openxmlformats.org/spreadsheetml/2006/main">
  <c r="D30" i="2" l="1"/>
  <c r="D29" i="2"/>
  <c r="X20" i="5"/>
  <c r="X19" i="5"/>
  <c r="X18" i="5"/>
  <c r="X17" i="5"/>
  <c r="X16" i="5"/>
  <c r="X15" i="5"/>
  <c r="X14" i="5"/>
  <c r="X13" i="5"/>
  <c r="X12" i="5"/>
  <c r="X11" i="5"/>
  <c r="X10" i="5"/>
  <c r="X9" i="5"/>
  <c r="X8" i="5"/>
  <c r="X7" i="5"/>
  <c r="X6" i="5"/>
  <c r="X5" i="5"/>
  <c r="X4" i="5"/>
  <c r="X3" i="5"/>
</calcChain>
</file>

<file path=xl/comments1.xml><?xml version="1.0" encoding="utf-8"?>
<comments xmlns="http://schemas.openxmlformats.org/spreadsheetml/2006/main">
  <authors>
    <author>Николаевск</author>
  </authors>
  <commentList>
    <comment ref="A34" authorId="0" shapeId="0">
      <text>
        <r>
          <rPr>
            <b/>
            <sz val="10"/>
            <color indexed="81"/>
            <rFont val="Tahoma"/>
            <family val="2"/>
            <charset val="204"/>
          </rPr>
          <t>Николаевск: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A35" authorId="0" shapeId="0">
      <text>
        <r>
          <rPr>
            <b/>
            <sz val="10"/>
            <color indexed="81"/>
            <rFont val="Tahoma"/>
            <family val="2"/>
            <charset val="204"/>
          </rPr>
          <t>Николаевск: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<sst xmlns="http://schemas.openxmlformats.org/spreadsheetml/2006/main" count="170" uniqueCount="127">
  <si>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</si>
  <si>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</si>
  <si>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</si>
  <si>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</si>
  <si>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</si>
  <si>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</si>
  <si>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шт</t>
  </si>
  <si>
    <t>км</t>
  </si>
  <si>
    <t>м</t>
  </si>
  <si>
    <t xml:space="preserve"> </t>
  </si>
  <si>
    <t>Материалы:</t>
  </si>
  <si>
    <t>шт.</t>
  </si>
  <si>
    <t>кг</t>
  </si>
  <si>
    <t>Транспортная схема</t>
  </si>
  <si>
    <t>Погрузо-разгрузочные работы</t>
  </si>
  <si>
    <t>Угрожающие деревья в охранной зоне</t>
  </si>
  <si>
    <t>Приложение № 1-6/9 к Приказу "Об учетной политике АО "ДРСК"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</si>
  <si>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</si>
  <si>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</si>
  <si>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</si>
  <si>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t>Приложение 4 к Техническому заданию</t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</si>
  <si>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 кВ Ф-1 КТП-4 п.Маго,</t>
    </r>
    <r>
      <rPr>
        <sz val="11"/>
        <rFont val="Times New Roman"/>
        <family val="1"/>
        <charset val="204"/>
      </rPr>
      <t xml:space="preserve">  вследствии чего приняла решение о необходимости проведения следующего объёма работ по ремонту подрядом</t>
    </r>
  </si>
  <si>
    <t>Загнивание стоек деревянных опор</t>
  </si>
  <si>
    <t>100 м3 грунта</t>
  </si>
  <si>
    <t>Разработка грунта вручную в траншеях глубиной до 2 м без креплений с откосами.</t>
  </si>
  <si>
    <t>10 м.п.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</si>
  <si>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</si>
  <si>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</si>
  <si>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</si>
  <si>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Провод АС-35 не соответствует качеству эл.энергии, наличие оплавлений, скруток</t>
  </si>
  <si>
    <t>1 опора (4 провода)</t>
  </si>
  <si>
    <t>Валка деревьев мягких пород с корня, диаметр стволов: до 16 см с разделкой и последующим вывозом и сдачей на свалку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</si>
  <si>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</si>
  <si>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</si>
  <si>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</si>
  <si>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</si>
  <si>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</si>
  <si>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т</t>
  </si>
  <si>
    <t>Погрузочно-разгрузочные работы и перевозка демонтированных материалов</t>
  </si>
  <si>
    <t>Погрузочно-разгрузочные работы и перевозка древесных остатков на свалку</t>
  </si>
  <si>
    <t xml:space="preserve">            Примечание:</t>
  </si>
  <si>
    <t>Монтажные работы выполнять в соотвии с типовыми проектами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</si>
  <si>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При вырубке угрожающих деревьев выполнять срезку пней под уровень земли. Подрядная организация собственными силами производит уборку всех порубочных остатков от валки деревьев, после разделки древесины, путем вывоза.</t>
  </si>
  <si>
    <t>Стойка опоры СВ 95-3c /бетон В25 (М350), объем 0,30 м3, расход ар-ры 31,3 кг/ (серия 3.407.1-143; 3.407.1-136)</t>
  </si>
  <si>
    <t>Провода самонесущие изолированные для воздушных линий электропередачи с алюминиевыми жилами марки СИП-2 3х70+1х70-0,6/1,0</t>
  </si>
  <si>
    <t>1000 м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</si>
  <si>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</si>
  <si>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Бугель NB 20 (25.0017)</t>
  </si>
  <si>
    <t>Анкерный кронштейн CS 10,3 (25.0017)</t>
  </si>
  <si>
    <t>Зажим анкерный (СИП) PA 1500 (25.0017)</t>
  </si>
  <si>
    <t>Комплект промежуточной подвески (СИП) ES 1500E (25.0017)</t>
  </si>
  <si>
    <t>компл.</t>
  </si>
  <si>
    <t>Заземл. проводник ЗП-6 (25.0017)</t>
  </si>
  <si>
    <t>Зажим ответвительный Р 72 (25.0017)</t>
  </si>
  <si>
    <t>Зажим плашечный CD 35  (25.0017)</t>
  </si>
  <si>
    <t>100 шт.</t>
  </si>
  <si>
    <t>Хомут стяжной (СИП) Е778  (25.0017)</t>
  </si>
  <si>
    <t>Наконечники кабельные алюминиевые ТА 70-10-12 (ГОСТ 9581-80)</t>
  </si>
  <si>
    <t>Детали крепления стальные: Узел крепления опор типа У-4 (типовой альбом 3.407.1-136.3)</t>
  </si>
  <si>
    <t>Катанка стальная, диаметр 10 мм ГОСТ 30136-94</t>
  </si>
  <si>
    <t>Сталь круглая, диаметром 16 мм (длина 3,5 м) ГОСТ 5781-82</t>
  </si>
  <si>
    <t>Нитроэмаль черная, НЦ-11 ГОСТ 9198-76</t>
  </si>
  <si>
    <t>Зажим ответвительный РС-481 (25.0017)</t>
  </si>
  <si>
    <t xml:space="preserve">Стойка опоры СВ 95-3c /бетон В25 (М350), объем 0,30 м3, расход ар-ры 31,3 кг/ (серия 3.407.1-143; 3.407.1-136), ТУ-5863-00700113557-94 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</si>
  <si>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</si>
  <si>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</si>
  <si>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Бугель для фиксации ленты из нержавеющей стали на анкерных опорах  </t>
  </si>
  <si>
    <t xml:space="preserve">Анкерный кронштейн для крепления одного или двух анкерных зажимов для магистральных СИП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</si>
  <si>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</si>
  <si>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</si>
  <si>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>Заземляющий проводник ЗП-6 (25.0017)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</si>
  <si>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</si>
  <si>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Плашечный зажим для соединения неизолированных алюминиевых или стальных проводов </t>
  </si>
  <si>
    <t xml:space="preserve">Стяжной хомут длиной 175 мм  для стяжки пучков проводов СИП и крепления к арматуре </t>
  </si>
  <si>
    <t xml:space="preserve">Зажим ответвительный для наложения защитного заземления </t>
  </si>
  <si>
    <t>1,2-00/1</t>
  </si>
  <si>
    <t>1-00/2</t>
  </si>
  <si>
    <t>1-00/3</t>
  </si>
  <si>
    <t>1-00/4</t>
  </si>
  <si>
    <t>1-00/5</t>
  </si>
  <si>
    <t>1-00/6</t>
  </si>
  <si>
    <t>1-00/7</t>
  </si>
  <si>
    <t>1-00/8</t>
  </si>
  <si>
    <t>1-00/9</t>
  </si>
  <si>
    <t>1-00/10</t>
  </si>
  <si>
    <t>1-00/11</t>
  </si>
  <si>
    <t>1-00/12</t>
  </si>
  <si>
    <t>1-00/13</t>
  </si>
  <si>
    <t>1-00/14</t>
  </si>
  <si>
    <t>1-00/15</t>
  </si>
  <si>
    <t>1-00/16</t>
  </si>
  <si>
    <t>1-00/17</t>
  </si>
  <si>
    <t>1-00/18</t>
  </si>
  <si>
    <t>1-00/19</t>
  </si>
  <si>
    <t>1-00/20</t>
  </si>
  <si>
    <t>1-00/21</t>
  </si>
  <si>
    <t>1-00/22</t>
  </si>
  <si>
    <t>итого</t>
  </si>
  <si>
    <t>СВ95</t>
  </si>
  <si>
    <t>У4</t>
  </si>
  <si>
    <t>ЗП6</t>
  </si>
  <si>
    <t>F207</t>
  </si>
  <si>
    <t>NB20</t>
  </si>
  <si>
    <t>CS 10,3</t>
  </si>
  <si>
    <t>СА 25</t>
  </si>
  <si>
    <t>PA1500</t>
  </si>
  <si>
    <t>ES1500</t>
  </si>
  <si>
    <t>DN123</t>
  </si>
  <si>
    <t>Р151+BL</t>
  </si>
  <si>
    <t>Р616R</t>
  </si>
  <si>
    <t>Р72 для ЗП6</t>
  </si>
  <si>
    <t>У-733</t>
  </si>
  <si>
    <t>стяжной хомут</t>
  </si>
  <si>
    <t>СЕ 25,95</t>
  </si>
  <si>
    <t>CD35</t>
  </si>
  <si>
    <t>РС481</t>
  </si>
  <si>
    <t xml:space="preserve">Демонтаж деревянных одностоечных опор с одним подкосом №№ № 1-00/1, 1-00/5. </t>
  </si>
  <si>
    <t xml:space="preserve">Демонтаж деревянных одностоечных опор №№ 1-00/2, 1-00/3, 1-00/4, 1-00/6, 1-00/7. </t>
  </si>
  <si>
    <t>Монтаж одностоечных ж/б опор №№ 1-00/2, 1-00/3, 1-00/4, 1-00/6, 1-00/7. (П23)</t>
  </si>
  <si>
    <t>Монтаж одностоечных  ж/б опор с одним подкосом №№ 1-00/5. (УП23)</t>
  </si>
  <si>
    <t>Устройство горизонтального заземления опор ВЛ из стали d-10 мм опор №№ 1,2-00/1, 1-00/5.</t>
  </si>
  <si>
    <t>Забивка вертикальных заземлителей вручную на глубину до 3 м опор №№ 1,2-00/1, 1-00/5.</t>
  </si>
  <si>
    <t>Демонтаж в 4 провода в пролетах опор №№ 1-00/1 - 1-00/8</t>
  </si>
  <si>
    <t xml:space="preserve">Монтаж провода СИП-2 3х70+1х70 в пролетах опор №№   КТП-4 - 1-00/8. </t>
  </si>
  <si>
    <r>
      <t xml:space="preserve">Объект </t>
    </r>
    <r>
      <rPr>
        <u/>
        <sz val="12"/>
        <rFont val="Times New Roman"/>
        <family val="1"/>
        <charset val="204"/>
      </rPr>
      <t>Линия электропередач,  воздушные ЛЭП низкого напряжения, воздушные ЛЭП высокого напряжения, кабельные ЛЭП низкого напряжения, кабельные ЛЭП высокого н. Инв. № НВ032011</t>
    </r>
  </si>
  <si>
    <t>Монтаж  дополнительного подкоса к оп. № 1,2-00/1 и 1-00/8 (УА23)</t>
  </si>
  <si>
    <t>Монтаж зажимов ответвительных для наложения защитного заземления на опорах №№ 1,2-00/1.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</si>
</sst>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</cellStyleXfs>
  <cellXfs count="127">
    <xf numFmtId="0" fontId="0" fillId="0" borderId="0" xfId="0"/>
    <xf numFmtId="0" fontId="9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0" xfId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0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1" applyFont="1" applyFill="1" applyBorder="1"/>
    <xf numFmtId="0" fontId="5" fillId="2" borderId="0" xfId="2" applyFont="1" applyFill="1" applyAlignment="1">
      <alignment horizontal="left"/>
    </xf>
    <xf numFmtId="0" fontId="5" fillId="2" borderId="0" xfId="2" applyFont="1" applyFill="1"/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0" borderId="2" xfId="1" applyFont="1" applyBorder="1" applyAlignment="1">
      <alignment horizontal="center"/>
    </xf>
    <xf numFmtId="0" fontId="9" fillId="0" borderId="2" xfId="1" applyFont="1" applyFill="1" applyBorder="1" applyAlignment="1">
      <alignment horizontal="left" wrapText="1"/>
    </xf>
    <xf numFmtId="0" fontId="9" fillId="0" borderId="2" xfId="3" applyFont="1" applyBorder="1" applyAlignment="1">
      <alignment horizontal="left" wrapText="1"/>
    </xf>
    <xf numFmtId="0" fontId="9" fillId="0" borderId="2" xfId="1" applyFont="1" applyBorder="1"/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9" fillId="3" borderId="2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shrinkToFit="1"/>
    </xf>
    <xf numFmtId="0" fontId="10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Border="1" applyAlignment="1">
      <alignment horizontal="center" vertical="top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1" applyFont="1" applyBorder="1"/>
    <xf numFmtId="0" fontId="5" fillId="0" borderId="0" xfId="1" applyFont="1" applyFill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applyFont="1"/>
    <xf numFmtId="0" fontId="5" fillId="0" borderId="0" xfId="3" applyFont="1" applyBorder="1" applyAlignment="1">
      <alignment horizontal="left" wrapText="1"/>
    </xf>
    <xf numFmtId="0" fontId="5" fillId="0" borderId="0" xfId="0" applyFont="1"/>
    <xf numFmtId="0" fontId="18" fillId="0" borderId="0" xfId="2" applyFont="1" applyAlignment="1">
      <alignment horizontal="right" vertical="justify" wrapText="1"/>
    </xf>
    <xf numFmtId="0" fontId="5" fillId="0" borderId="1" xfId="2" applyFont="1" applyBorder="1"/>
    <xf numFmtId="0" fontId="18" fillId="0" borderId="0" xfId="2" applyFont="1" applyAlignment="1">
      <alignment vertical="center"/>
    </xf>
    <xf numFmtId="0" fontId="5" fillId="0" borderId="0" xfId="2" applyFont="1" applyBorder="1"/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5" fillId="0" borderId="0" xfId="2" applyFont="1" applyAlignment="1"/>
    <xf numFmtId="0" fontId="18" fillId="0" borderId="0" xfId="2" applyFont="1" applyBorder="1" applyAlignment="1">
      <alignment horizontal="right" wrapText="1"/>
    </xf>
    <xf numFmtId="0" fontId="18" fillId="0" borderId="0" xfId="2" applyFont="1" applyBorder="1" applyAlignme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5" fillId="2" borderId="2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10" fillId="2" borderId="3" xfId="2" applyFont="1" applyFill="1" applyBorder="1" applyAlignment="1">
      <alignment horizontal="center"/>
    </xf>
    <xf numFmtId="0" fontId="10" fillId="2" borderId="4" xfId="2" applyFont="1" applyFill="1" applyBorder="1" applyAlignment="1">
      <alignment horizontal="center"/>
    </xf>
    <xf numFmtId="0" fontId="10" fillId="2" borderId="5" xfId="2" applyFont="1" applyFill="1" applyBorder="1" applyAlignment="1">
      <alignment horizontal="center"/>
    </xf>
    <xf numFmtId="0" fontId="8" fillId="0" borderId="2" xfId="1" applyFont="1" applyBorder="1" applyAlignment="1">
      <alignment horizontal="left"/>
    </xf>
    <xf numFmtId="0" fontId="9" fillId="0" borderId="2" xfId="3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5" fillId="2" borderId="9" xfId="0" applyFont="1" applyFill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 wrapText="1"/>
    </xf>
    <xf numFmtId="0" fontId="10" fillId="0" borderId="0" xfId="1" applyFont="1" applyFill="1" applyBorder="1" applyAlignment="1">
      <alignment horizontal="center" wrapText="1"/>
    </xf>
    <xf numFmtId="0" fontId="10" fillId="0" borderId="0" xfId="2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0" fontId="5" fillId="0" borderId="0" xfId="3" applyFont="1" applyBorder="1" applyAlignment="1">
      <alignment horizontal="left" wrapText="1"/>
    </xf>
  </cellXfs>
  <cellStyles count="7">
    <cellStyle name="Обычный" xfId="0" builtinId="0"/>
    <cellStyle name="Обычный 2" xfId="5"/>
    <cellStyle name="Обычный 2 2" xfId="6"/>
    <cellStyle name="Обычный 3" xfId="4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0"/>
  <sheetViews>
    <sheetView tabSelected="1" view="pageBreakPreview" topLeftCell="A10" zoomScale="90" zoomScaleSheetLayoutView="90" workbookViewId="0">
      <selection activeCell="B70" sqref="B70"/>
    </sheetView>
  </sheetViews>
  <sheetFormatPr defaultColWidth="9.140625" defaultRowHeight="12.75" x14ac:dyDescent="0.2"/>
  <cols>
    <col min="1" max="1" width="6.140625" style="7" customWidth="1"/>
    <col min="2" max="2" width="42.85546875" style="7" customWidth="1"/>
    <col min="3" max="3" width="12" style="7" customWidth="1"/>
    <col min="4" max="4" width="10.42578125" style="7" customWidth="1"/>
    <col min="5" max="5" width="56.140625" style="7" customWidth="1"/>
    <col min="6" max="6" width="41.7109375" style="8" customWidth="1"/>
    <col min="7" max="16384" width="9.140625" style="7"/>
  </cols>
  <sheetData>
    <row r="1" spans="1:8" ht="15.75" x14ac:dyDescent="0.25">
      <c r="A1" s="1"/>
      <c r="B1" s="1"/>
      <c r="C1" s="1"/>
      <c r="D1" s="1"/>
      <c r="E1" s="30" t="s">
        <v>20</v>
      </c>
    </row>
    <row r="2" spans="1:8" s="9" customFormat="1" ht="15.75" x14ac:dyDescent="0.2">
      <c r="A2" s="1"/>
      <c r="B2" s="1"/>
      <c r="C2" s="1"/>
      <c r="D2" s="1"/>
      <c r="E2" s="31"/>
      <c r="F2" s="10"/>
    </row>
    <row r="3" spans="1:8" s="9" customFormat="1" ht="15.75" x14ac:dyDescent="0.25">
      <c r="A3" s="114" t="s">
        <v>16</v>
      </c>
      <c r="B3" s="114"/>
      <c r="C3" s="114"/>
      <c r="D3" s="114"/>
      <c r="E3" s="114"/>
      <c r="F3" s="10"/>
    </row>
    <row r="4" spans="1:8" s="11" customFormat="1" ht="22.9" customHeight="1" x14ac:dyDescent="0.25">
      <c r="A4" s="32" t="s">
        <v>17</v>
      </c>
      <c r="B4" s="32"/>
      <c r="C4" s="32"/>
      <c r="D4" s="32"/>
      <c r="E4" s="47"/>
      <c r="F4" s="12"/>
    </row>
    <row r="5" spans="1:8" s="11" customFormat="1" ht="22.9" customHeight="1" x14ac:dyDescent="0.25">
      <c r="A5" s="32" t="s">
        <v>18</v>
      </c>
      <c r="B5" s="32"/>
      <c r="C5" s="32"/>
      <c r="D5" s="32"/>
      <c r="E5" s="32"/>
      <c r="F5" s="12"/>
    </row>
    <row r="6" spans="1:8" s="11" customFormat="1" ht="24.6" customHeight="1" x14ac:dyDescent="0.25">
      <c r="A6" s="32" t="s">
        <v>19</v>
      </c>
      <c r="B6" s="32"/>
      <c r="C6" s="32"/>
      <c r="D6" s="32"/>
      <c r="E6" s="32"/>
      <c r="F6" s="12"/>
      <c r="H6" s="13"/>
    </row>
    <row r="7" spans="1:8" s="15" customFormat="1" ht="51" customHeight="1" x14ac:dyDescent="0.25">
      <c r="A7" s="115" t="s">
        <v>124</v>
      </c>
      <c r="B7" s="115"/>
      <c r="C7" s="115"/>
      <c r="D7" s="115"/>
      <c r="E7" s="33"/>
      <c r="F7" s="14"/>
    </row>
    <row r="8" spans="1:8" ht="14.25" customHeight="1" x14ac:dyDescent="0.2">
      <c r="E8" s="16"/>
    </row>
    <row r="9" spans="1:8" s="18" customFormat="1" ht="15.75" x14ac:dyDescent="0.25">
      <c r="A9" s="118" t="s">
        <v>0</v>
      </c>
      <c r="B9" s="118"/>
      <c r="C9" s="118"/>
      <c r="D9" s="118"/>
      <c r="E9" s="118"/>
      <c r="F9" s="17"/>
    </row>
    <row r="10" spans="1:8" ht="15" customHeight="1" x14ac:dyDescent="0.2"/>
    <row r="11" spans="1:8" ht="30" customHeight="1" x14ac:dyDescent="0.25">
      <c r="A11" s="119" t="s">
        <v>21</v>
      </c>
      <c r="B11" s="120"/>
      <c r="C11" s="120"/>
      <c r="D11" s="120"/>
      <c r="E11" s="120"/>
    </row>
    <row r="12" spans="1:8" ht="5.25" customHeight="1" x14ac:dyDescent="0.2"/>
    <row r="13" spans="1:8" s="22" customFormat="1" ht="21" customHeight="1" x14ac:dyDescent="0.2">
      <c r="A13" s="19" t="s">
        <v>1</v>
      </c>
      <c r="B13" s="19" t="s">
        <v>2</v>
      </c>
      <c r="C13" s="19" t="s">
        <v>3</v>
      </c>
      <c r="D13" s="19" t="s">
        <v>4</v>
      </c>
      <c r="E13" s="19" t="s">
        <v>5</v>
      </c>
      <c r="F13" s="20"/>
      <c r="G13" s="21"/>
    </row>
    <row r="14" spans="1:8" s="5" customFormat="1" ht="33.6" customHeight="1" x14ac:dyDescent="0.2">
      <c r="A14" s="116">
        <v>1</v>
      </c>
      <c r="B14" s="116" t="s">
        <v>22</v>
      </c>
      <c r="C14" s="2" t="s">
        <v>6</v>
      </c>
      <c r="D14" s="2">
        <v>5</v>
      </c>
      <c r="E14" s="3" t="s">
        <v>117</v>
      </c>
      <c r="F14" s="4"/>
    </row>
    <row r="15" spans="1:8" s="5" customFormat="1" ht="33" customHeight="1" x14ac:dyDescent="0.2">
      <c r="A15" s="121"/>
      <c r="B15" s="121"/>
      <c r="C15" s="2" t="s">
        <v>6</v>
      </c>
      <c r="D15" s="2">
        <v>2</v>
      </c>
      <c r="E15" s="3" t="s">
        <v>116</v>
      </c>
      <c r="F15" s="4"/>
    </row>
    <row r="16" spans="1:8" s="5" customFormat="1" ht="35.450000000000003" customHeight="1" x14ac:dyDescent="0.2">
      <c r="A16" s="121"/>
      <c r="B16" s="121"/>
      <c r="C16" s="2" t="s">
        <v>6</v>
      </c>
      <c r="D16" s="2">
        <v>5</v>
      </c>
      <c r="E16" s="3" t="s">
        <v>118</v>
      </c>
      <c r="F16" s="4">
        <v>5</v>
      </c>
    </row>
    <row r="17" spans="1:6" s="5" customFormat="1" ht="32.450000000000003" customHeight="1" x14ac:dyDescent="0.2">
      <c r="A17" s="121"/>
      <c r="B17" s="121"/>
      <c r="C17" s="2" t="s">
        <v>6</v>
      </c>
      <c r="D17" s="2">
        <v>2</v>
      </c>
      <c r="E17" s="3" t="s">
        <v>125</v>
      </c>
      <c r="F17" s="4">
        <v>1</v>
      </c>
    </row>
    <row r="18" spans="1:6" s="5" customFormat="1" ht="30.75" customHeight="1" x14ac:dyDescent="0.2">
      <c r="A18" s="121"/>
      <c r="B18" s="121"/>
      <c r="C18" s="2" t="s">
        <v>6</v>
      </c>
      <c r="D18" s="2">
        <v>1</v>
      </c>
      <c r="E18" s="3" t="s">
        <v>119</v>
      </c>
      <c r="F18" s="4">
        <v>2</v>
      </c>
    </row>
    <row r="19" spans="1:6" s="5" customFormat="1" ht="33.75" customHeight="1" x14ac:dyDescent="0.2">
      <c r="A19" s="121"/>
      <c r="B19" s="121"/>
      <c r="C19" s="34" t="s">
        <v>23</v>
      </c>
      <c r="D19" s="2">
        <v>1.5E-3</v>
      </c>
      <c r="E19" s="35" t="s">
        <v>24</v>
      </c>
      <c r="F19" s="4"/>
    </row>
    <row r="20" spans="1:6" s="5" customFormat="1" ht="31.5" x14ac:dyDescent="0.2">
      <c r="A20" s="121"/>
      <c r="B20" s="121"/>
      <c r="C20" s="34" t="s">
        <v>25</v>
      </c>
      <c r="D20" s="2">
        <v>0.1</v>
      </c>
      <c r="E20" s="35" t="s">
        <v>120</v>
      </c>
      <c r="F20" s="4"/>
    </row>
    <row r="21" spans="1:6" s="5" customFormat="1" ht="45" x14ac:dyDescent="0.2">
      <c r="A21" s="121"/>
      <c r="B21" s="121"/>
      <c r="C21" s="44" t="s">
        <v>26</v>
      </c>
      <c r="D21" s="2">
        <v>2</v>
      </c>
      <c r="E21" s="35" t="s">
        <v>121</v>
      </c>
      <c r="F21" s="4"/>
    </row>
    <row r="22" spans="1:6" s="5" customFormat="1" ht="31.5" x14ac:dyDescent="0.2">
      <c r="A22" s="121"/>
      <c r="B22" s="121"/>
      <c r="C22" s="34" t="s">
        <v>27</v>
      </c>
      <c r="D22" s="2">
        <v>1.4999999999999999E-4</v>
      </c>
      <c r="E22" s="35" t="s">
        <v>28</v>
      </c>
      <c r="F22" s="4"/>
    </row>
    <row r="23" spans="1:6" s="5" customFormat="1" ht="31.5" x14ac:dyDescent="0.2">
      <c r="A23" s="117"/>
      <c r="B23" s="117"/>
      <c r="C23" s="48" t="s">
        <v>11</v>
      </c>
      <c r="D23" s="49">
        <v>4</v>
      </c>
      <c r="E23" s="50" t="s">
        <v>126</v>
      </c>
      <c r="F23" s="4"/>
    </row>
    <row r="24" spans="1:6" s="5" customFormat="1" ht="35.450000000000003" customHeight="1" x14ac:dyDescent="0.2">
      <c r="A24" s="116">
        <v>2</v>
      </c>
      <c r="B24" s="116" t="s">
        <v>29</v>
      </c>
      <c r="C24" s="36" t="s">
        <v>30</v>
      </c>
      <c r="D24" s="36">
        <v>8</v>
      </c>
      <c r="E24" s="37" t="s">
        <v>122</v>
      </c>
      <c r="F24" s="4"/>
    </row>
    <row r="25" spans="1:6" s="5" customFormat="1" ht="30.75" customHeight="1" x14ac:dyDescent="0.2">
      <c r="A25" s="117"/>
      <c r="B25" s="117"/>
      <c r="C25" s="42" t="s">
        <v>7</v>
      </c>
      <c r="D25" s="42">
        <v>0.28000000000000003</v>
      </c>
      <c r="E25" s="43" t="s">
        <v>123</v>
      </c>
      <c r="F25" s="4"/>
    </row>
    <row r="26" spans="1:6" s="5" customFormat="1" ht="36.6" customHeight="1" x14ac:dyDescent="0.2">
      <c r="A26" s="2">
        <v>3</v>
      </c>
      <c r="B26" s="3" t="s">
        <v>15</v>
      </c>
      <c r="C26" s="2" t="s">
        <v>6</v>
      </c>
      <c r="D26" s="2">
        <v>53</v>
      </c>
      <c r="E26" s="3" t="s">
        <v>31</v>
      </c>
      <c r="F26" s="4"/>
    </row>
    <row r="27" spans="1:6" s="5" customFormat="1" ht="15" customHeight="1" x14ac:dyDescent="0.2">
      <c r="A27" s="23" t="s">
        <v>9</v>
      </c>
      <c r="B27" s="106" t="s">
        <v>10</v>
      </c>
      <c r="C27" s="107"/>
      <c r="D27" s="107"/>
      <c r="E27" s="107"/>
      <c r="F27" s="4"/>
    </row>
    <row r="28" spans="1:6" s="5" customFormat="1" ht="60" x14ac:dyDescent="0.2">
      <c r="A28" s="2">
        <v>1</v>
      </c>
      <c r="B28" s="3" t="s">
        <v>63</v>
      </c>
      <c r="C28" s="2" t="s">
        <v>11</v>
      </c>
      <c r="D28" s="2">
        <v>9</v>
      </c>
      <c r="E28" s="36" t="s">
        <v>33</v>
      </c>
      <c r="F28" s="3" t="s">
        <v>43</v>
      </c>
    </row>
    <row r="29" spans="1:6" s="5" customFormat="1" ht="60" x14ac:dyDescent="0.2">
      <c r="A29" s="2">
        <v>2</v>
      </c>
      <c r="B29" s="45" t="s">
        <v>64</v>
      </c>
      <c r="C29" s="2" t="s">
        <v>45</v>
      </c>
      <c r="D29" s="102">
        <f>D25*1.045</f>
        <v>0.29260000000000003</v>
      </c>
      <c r="E29" s="36" t="s">
        <v>33</v>
      </c>
      <c r="F29" s="45" t="s">
        <v>44</v>
      </c>
    </row>
    <row r="30" spans="1:6" s="5" customFormat="1" ht="90" x14ac:dyDescent="0.2">
      <c r="A30" s="2">
        <v>3</v>
      </c>
      <c r="B30" s="3" t="s">
        <v>65</v>
      </c>
      <c r="C30" s="2" t="s">
        <v>11</v>
      </c>
      <c r="D30" s="2">
        <f>14/50</f>
        <v>0.28000000000000003</v>
      </c>
      <c r="E30" s="36" t="s">
        <v>33</v>
      </c>
      <c r="F30" s="3" t="s">
        <v>46</v>
      </c>
    </row>
    <row r="31" spans="1:6" s="5" customFormat="1" ht="30" x14ac:dyDescent="0.2">
      <c r="A31" s="2">
        <v>4</v>
      </c>
      <c r="B31" s="3" t="s">
        <v>66</v>
      </c>
      <c r="C31" s="2" t="s">
        <v>11</v>
      </c>
      <c r="D31" s="2">
        <v>14</v>
      </c>
      <c r="E31" s="36" t="s">
        <v>33</v>
      </c>
      <c r="F31" s="3" t="s">
        <v>47</v>
      </c>
    </row>
    <row r="32" spans="1:6" s="5" customFormat="1" ht="45" x14ac:dyDescent="0.2">
      <c r="A32" s="2">
        <v>5</v>
      </c>
      <c r="B32" s="3" t="s">
        <v>67</v>
      </c>
      <c r="C32" s="2" t="s">
        <v>11</v>
      </c>
      <c r="D32" s="2">
        <v>4</v>
      </c>
      <c r="E32" s="36" t="s">
        <v>33</v>
      </c>
      <c r="F32" s="3" t="s">
        <v>48</v>
      </c>
    </row>
    <row r="33" spans="1:6" s="5" customFormat="1" ht="75" x14ac:dyDescent="0.2">
      <c r="A33" s="2">
        <v>6</v>
      </c>
      <c r="B33" s="3" t="s">
        <v>68</v>
      </c>
      <c r="C33" s="2" t="s">
        <v>11</v>
      </c>
      <c r="D33" s="2">
        <v>5</v>
      </c>
      <c r="E33" s="36" t="s">
        <v>33</v>
      </c>
      <c r="F33" s="3" t="s">
        <v>49</v>
      </c>
    </row>
    <row r="34" spans="1:6" s="5" customFormat="1" ht="75" x14ac:dyDescent="0.2">
      <c r="A34" s="2">
        <v>7</v>
      </c>
      <c r="B34" s="3" t="s">
        <v>69</v>
      </c>
      <c r="C34" s="2" t="s">
        <v>51</v>
      </c>
      <c r="D34" s="2">
        <v>5</v>
      </c>
      <c r="E34" s="36" t="s">
        <v>33</v>
      </c>
      <c r="F34" s="3" t="s">
        <v>50</v>
      </c>
    </row>
    <row r="35" spans="1:6" s="5" customFormat="1" ht="30" customHeight="1" x14ac:dyDescent="0.2">
      <c r="A35" s="2">
        <v>8</v>
      </c>
      <c r="B35" s="45" t="s">
        <v>70</v>
      </c>
      <c r="C35" s="2" t="s">
        <v>8</v>
      </c>
      <c r="D35" s="2">
        <v>1.3</v>
      </c>
      <c r="E35" s="36" t="s">
        <v>33</v>
      </c>
      <c r="F35" s="45" t="s">
        <v>52</v>
      </c>
    </row>
    <row r="36" spans="1:6" s="5" customFormat="1" ht="105" x14ac:dyDescent="0.2">
      <c r="A36" s="2">
        <v>9</v>
      </c>
      <c r="B36" s="45" t="s">
        <v>71</v>
      </c>
      <c r="C36" s="2" t="s">
        <v>11</v>
      </c>
      <c r="D36" s="2">
        <v>2</v>
      </c>
      <c r="E36" s="36" t="s">
        <v>33</v>
      </c>
      <c r="F36" s="45" t="s">
        <v>53</v>
      </c>
    </row>
    <row r="37" spans="1:6" s="5" customFormat="1" ht="45" x14ac:dyDescent="0.2">
      <c r="A37" s="2">
        <v>10</v>
      </c>
      <c r="B37" s="45" t="s">
        <v>72</v>
      </c>
      <c r="C37" s="2" t="s">
        <v>55</v>
      </c>
      <c r="D37" s="2">
        <v>4</v>
      </c>
      <c r="E37" s="36" t="s">
        <v>33</v>
      </c>
      <c r="F37" s="45" t="s">
        <v>54</v>
      </c>
    </row>
    <row r="38" spans="1:6" s="5" customFormat="1" ht="45" x14ac:dyDescent="0.2">
      <c r="A38" s="2">
        <v>11</v>
      </c>
      <c r="B38" s="3" t="s">
        <v>73</v>
      </c>
      <c r="C38" s="2" t="s">
        <v>11</v>
      </c>
      <c r="D38" s="2">
        <v>14</v>
      </c>
      <c r="E38" s="36" t="s">
        <v>33</v>
      </c>
      <c r="F38" s="3" t="s">
        <v>56</v>
      </c>
    </row>
    <row r="39" spans="1:6" s="5" customFormat="1" ht="30" x14ac:dyDescent="0.2">
      <c r="A39" s="2">
        <v>12</v>
      </c>
      <c r="B39" s="3" t="s">
        <v>57</v>
      </c>
      <c r="C39" s="2" t="s">
        <v>11</v>
      </c>
      <c r="D39" s="2">
        <v>4</v>
      </c>
      <c r="E39" s="36" t="s">
        <v>33</v>
      </c>
      <c r="F39" s="3" t="s">
        <v>57</v>
      </c>
    </row>
    <row r="40" spans="1:6" s="5" customFormat="1" ht="45" x14ac:dyDescent="0.2">
      <c r="A40" s="2">
        <v>13</v>
      </c>
      <c r="B40" s="3" t="s">
        <v>58</v>
      </c>
      <c r="C40" s="2" t="s">
        <v>12</v>
      </c>
      <c r="D40" s="2">
        <v>19.5</v>
      </c>
      <c r="E40" s="36" t="s">
        <v>33</v>
      </c>
      <c r="F40" s="3" t="s">
        <v>58</v>
      </c>
    </row>
    <row r="41" spans="1:6" s="5" customFormat="1" ht="30" x14ac:dyDescent="0.2">
      <c r="A41" s="2">
        <v>14</v>
      </c>
      <c r="B41" s="3" t="s">
        <v>59</v>
      </c>
      <c r="C41" s="2" t="s">
        <v>37</v>
      </c>
      <c r="D41" s="2">
        <v>1E-3</v>
      </c>
      <c r="E41" s="36" t="s">
        <v>33</v>
      </c>
      <c r="F41" s="3" t="s">
        <v>59</v>
      </c>
    </row>
    <row r="42" spans="1:6" s="5" customFormat="1" ht="30" x14ac:dyDescent="0.2">
      <c r="A42" s="2">
        <v>15</v>
      </c>
      <c r="B42" s="3" t="s">
        <v>60</v>
      </c>
      <c r="C42" s="2" t="s">
        <v>37</v>
      </c>
      <c r="D42" s="2">
        <v>1.0999999999999999E-2</v>
      </c>
      <c r="E42" s="36" t="s">
        <v>33</v>
      </c>
      <c r="F42" s="3" t="s">
        <v>60</v>
      </c>
    </row>
    <row r="43" spans="1:6" s="6" customFormat="1" ht="30" customHeight="1" x14ac:dyDescent="0.25">
      <c r="A43" s="2">
        <v>16</v>
      </c>
      <c r="B43" s="3" t="s">
        <v>61</v>
      </c>
      <c r="C43" s="2" t="s">
        <v>12</v>
      </c>
      <c r="D43" s="2">
        <v>0.5</v>
      </c>
      <c r="E43" s="36" t="s">
        <v>33</v>
      </c>
      <c r="F43" s="3" t="s">
        <v>61</v>
      </c>
    </row>
    <row r="44" spans="1:6" s="5" customFormat="1" ht="30.75" customHeight="1" x14ac:dyDescent="0.2">
      <c r="A44" s="2">
        <v>17</v>
      </c>
      <c r="B44" s="3" t="s">
        <v>74</v>
      </c>
      <c r="C44" s="2" t="s">
        <v>11</v>
      </c>
      <c r="D44" s="2">
        <v>4</v>
      </c>
      <c r="E44" s="36" t="s">
        <v>33</v>
      </c>
      <c r="F44" s="3" t="s">
        <v>62</v>
      </c>
    </row>
    <row r="45" spans="1:6" s="5" customFormat="1" ht="32.25" customHeight="1" x14ac:dyDescent="0.2">
      <c r="A45" s="2">
        <v>18</v>
      </c>
      <c r="B45" s="108" t="s">
        <v>32</v>
      </c>
      <c r="C45" s="108"/>
      <c r="D45" s="108"/>
      <c r="E45" s="36" t="s">
        <v>33</v>
      </c>
      <c r="F45" s="4"/>
    </row>
    <row r="46" spans="1:6" s="5" customFormat="1" ht="15.75" customHeight="1" x14ac:dyDescent="0.2">
      <c r="A46" s="24"/>
      <c r="B46" s="103" t="s">
        <v>13</v>
      </c>
      <c r="C46" s="104"/>
      <c r="D46" s="104"/>
      <c r="E46" s="105"/>
      <c r="F46" s="4"/>
    </row>
    <row r="47" spans="1:6" s="27" customFormat="1" ht="30" customHeight="1" x14ac:dyDescent="0.25">
      <c r="A47" s="38">
        <v>1</v>
      </c>
      <c r="B47" s="39" t="s">
        <v>34</v>
      </c>
      <c r="C47" s="38" t="s">
        <v>7</v>
      </c>
      <c r="D47" s="38">
        <v>54</v>
      </c>
      <c r="E47" s="25"/>
      <c r="F47" s="26"/>
    </row>
    <row r="48" spans="1:6" s="27" customFormat="1" ht="30" customHeight="1" x14ac:dyDescent="0.25">
      <c r="A48" s="38">
        <v>2</v>
      </c>
      <c r="B48" s="39" t="s">
        <v>35</v>
      </c>
      <c r="C48" s="38" t="s">
        <v>7</v>
      </c>
      <c r="D48" s="38">
        <v>582</v>
      </c>
      <c r="E48" s="25"/>
      <c r="F48" s="26"/>
    </row>
    <row r="49" spans="1:6" s="27" customFormat="1" ht="15.75" customHeight="1" x14ac:dyDescent="0.25">
      <c r="A49" s="25"/>
      <c r="B49" s="109" t="s">
        <v>14</v>
      </c>
      <c r="C49" s="110"/>
      <c r="D49" s="110"/>
      <c r="E49" s="111"/>
      <c r="F49" s="26"/>
    </row>
    <row r="50" spans="1:6" s="27" customFormat="1" ht="31.5" x14ac:dyDescent="0.25">
      <c r="A50" s="38">
        <v>1</v>
      </c>
      <c r="B50" s="40" t="s">
        <v>36</v>
      </c>
      <c r="C50" s="38" t="s">
        <v>37</v>
      </c>
      <c r="D50" s="46">
        <v>8.9</v>
      </c>
      <c r="E50" s="41"/>
      <c r="F50" s="26"/>
    </row>
    <row r="51" spans="1:6" s="27" customFormat="1" ht="31.5" x14ac:dyDescent="0.25">
      <c r="A51" s="38">
        <v>2</v>
      </c>
      <c r="B51" s="40" t="s">
        <v>38</v>
      </c>
      <c r="C51" s="38" t="s">
        <v>37</v>
      </c>
      <c r="D51" s="46">
        <v>3.18</v>
      </c>
      <c r="E51" s="41"/>
      <c r="F51" s="26"/>
    </row>
    <row r="52" spans="1:6" s="27" customFormat="1" ht="31.5" x14ac:dyDescent="0.25">
      <c r="A52" s="38">
        <v>3</v>
      </c>
      <c r="B52" s="40" t="s">
        <v>39</v>
      </c>
      <c r="C52" s="38" t="s">
        <v>37</v>
      </c>
      <c r="D52" s="46">
        <v>8.0559999999999992</v>
      </c>
      <c r="E52" s="41"/>
      <c r="F52" s="26"/>
    </row>
    <row r="53" spans="1:6" s="27" customFormat="1" ht="15.75" customHeight="1" x14ac:dyDescent="0.25">
      <c r="A53" s="112" t="s">
        <v>40</v>
      </c>
      <c r="B53" s="112"/>
      <c r="C53" s="112"/>
      <c r="D53" s="112"/>
      <c r="E53" s="112"/>
      <c r="F53" s="26"/>
    </row>
    <row r="54" spans="1:6" s="27" customFormat="1" ht="36" customHeight="1" x14ac:dyDescent="0.25">
      <c r="A54" s="38">
        <v>1</v>
      </c>
      <c r="B54" s="113" t="s">
        <v>41</v>
      </c>
      <c r="C54" s="113"/>
      <c r="D54" s="113"/>
      <c r="E54" s="113"/>
      <c r="F54" s="26"/>
    </row>
    <row r="55" spans="1:6" s="27" customFormat="1" ht="33.6" customHeight="1" x14ac:dyDescent="0.25">
      <c r="A55" s="38">
        <v>2</v>
      </c>
      <c r="B55" s="113" t="s">
        <v>42</v>
      </c>
      <c r="C55" s="113"/>
      <c r="D55" s="113"/>
      <c r="E55" s="113"/>
      <c r="F55" s="26"/>
    </row>
    <row r="56" spans="1:6" s="5" customFormat="1" ht="15" x14ac:dyDescent="0.2">
      <c r="A56" s="7"/>
      <c r="B56" s="7"/>
      <c r="C56" s="7"/>
      <c r="D56" s="7"/>
      <c r="E56" s="7"/>
      <c r="F56" s="4"/>
    </row>
    <row r="57" spans="1:6" s="5" customFormat="1" ht="15.75" customHeight="1" x14ac:dyDescent="0.2">
      <c r="A57" s="7"/>
      <c r="B57" s="7"/>
      <c r="C57" s="7"/>
      <c r="D57" s="7"/>
      <c r="E57" s="7"/>
      <c r="F57" s="4"/>
    </row>
    <row r="58" spans="1:6" s="5" customFormat="1" ht="15" x14ac:dyDescent="0.2">
      <c r="A58" s="7"/>
      <c r="B58" s="7"/>
      <c r="C58" s="7"/>
      <c r="D58" s="7"/>
      <c r="E58" s="7"/>
      <c r="F58" s="4"/>
    </row>
    <row r="59" spans="1:6" s="5" customFormat="1" ht="15" x14ac:dyDescent="0.2">
      <c r="A59" s="7"/>
      <c r="B59" s="7"/>
      <c r="C59" s="7"/>
      <c r="D59" s="7"/>
      <c r="E59" s="7"/>
      <c r="F59" s="4"/>
    </row>
    <row r="60" spans="1:6" s="5" customFormat="1" ht="15" x14ac:dyDescent="0.2">
      <c r="A60" s="7"/>
      <c r="B60" s="7"/>
      <c r="C60" s="7"/>
      <c r="D60" s="7"/>
      <c r="E60" s="7"/>
      <c r="F60" s="4"/>
    </row>
    <row r="66" spans="1:6" s="29" customFormat="1" x14ac:dyDescent="0.2">
      <c r="A66" s="7"/>
      <c r="B66" s="7"/>
      <c r="C66" s="7"/>
      <c r="D66" s="7"/>
      <c r="E66" s="7"/>
      <c r="F66" s="28"/>
    </row>
    <row r="71" spans="1:6" s="29" customFormat="1" x14ac:dyDescent="0.2">
      <c r="A71" s="7"/>
      <c r="B71" s="7"/>
      <c r="C71" s="7"/>
      <c r="D71" s="7"/>
      <c r="E71" s="7"/>
      <c r="F71" s="28"/>
    </row>
    <row r="74" spans="1:6" s="29" customFormat="1" x14ac:dyDescent="0.2">
      <c r="A74" s="7"/>
      <c r="B74" s="7"/>
      <c r="C74" s="7"/>
      <c r="D74" s="7"/>
      <c r="E74" s="7"/>
      <c r="F74" s="28"/>
    </row>
    <row r="77" spans="1:6" s="29" customFormat="1" x14ac:dyDescent="0.2">
      <c r="A77" s="7"/>
      <c r="B77" s="7"/>
      <c r="C77" s="7"/>
      <c r="D77" s="7"/>
      <c r="E77" s="7"/>
      <c r="F77" s="28"/>
    </row>
    <row r="80" spans="1:6" s="29" customFormat="1" x14ac:dyDescent="0.2">
      <c r="A80" s="7"/>
      <c r="B80" s="7"/>
      <c r="C80" s="7"/>
      <c r="D80" s="7"/>
      <c r="E80" s="7"/>
      <c r="F80" s="28"/>
    </row>
  </sheetData>
  <mergeCells count="15">
    <mergeCell ref="A3:E3"/>
    <mergeCell ref="A7:D7"/>
    <mergeCell ref="A24:A25"/>
    <mergeCell ref="B24:B25"/>
    <mergeCell ref="A9:E9"/>
    <mergeCell ref="A11:E11"/>
    <mergeCell ref="B14:B23"/>
    <mergeCell ref="A14:A23"/>
    <mergeCell ref="B46:E46"/>
    <mergeCell ref="B27:E27"/>
    <mergeCell ref="B45:D45"/>
    <mergeCell ref="B49:E49"/>
    <mergeCell ref="A53:E53"/>
    <mergeCell ref="B54:E54"/>
    <mergeCell ref="B55:E55"/>
  </mergeCells>
  <pageMargins left="0.78740157480314965" right="0.39370078740157483" top="0.59055118110236227" bottom="0.59055118110236227" header="0.51181102362204722" footer="0.51181102362204722"/>
  <pageSetup paperSize="9" scale="70" orientation="portrait" r:id="rId1"/>
  <headerFooter alignWithMargins="0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89"/>
  <sheetViews>
    <sheetView workbookViewId="0">
      <selection activeCell="A3" sqref="A3"/>
    </sheetView>
  </sheetViews>
  <sheetFormatPr defaultColWidth="9.140625" defaultRowHeight="12.75" outlineLevelCol="1" x14ac:dyDescent="0.2"/>
  <cols>
    <col min="1" max="1" width="14.85546875" style="51" customWidth="1"/>
    <col min="2" max="2" width="8.7109375" style="51" customWidth="1"/>
    <col min="3" max="5" width="7" style="51" customWidth="1"/>
    <col min="6" max="6" width="6.5703125" style="52" customWidth="1"/>
    <col min="7" max="7" width="6.28515625" style="51" customWidth="1"/>
    <col min="8" max="8" width="7.42578125" style="51" customWidth="1"/>
    <col min="9" max="9" width="5.85546875" style="51" hidden="1" customWidth="1" outlineLevel="1"/>
    <col min="10" max="10" width="5.7109375" style="51" hidden="1" customWidth="1" outlineLevel="1"/>
    <col min="11" max="11" width="6.85546875" style="51" hidden="1" customWidth="1" outlineLevel="1"/>
    <col min="12" max="12" width="7.140625" style="51" hidden="1" customWidth="1" outlineLevel="1"/>
    <col min="13" max="13" width="7" style="51" hidden="1" customWidth="1" outlineLevel="1"/>
    <col min="14" max="15" width="6.85546875" style="51" hidden="1" customWidth="1" outlineLevel="1"/>
    <col min="16" max="16" width="6.7109375" style="51" hidden="1" customWidth="1" outlineLevel="1"/>
    <col min="17" max="18" width="7.5703125" style="51" hidden="1" customWidth="1" outlineLevel="1"/>
    <col min="19" max="19" width="7.28515625" style="51" hidden="1" customWidth="1" outlineLevel="1"/>
    <col min="20" max="20" width="7.140625" style="51" hidden="1" customWidth="1" outlineLevel="1"/>
    <col min="21" max="21" width="7.28515625" style="51" hidden="1" customWidth="1" outlineLevel="1"/>
    <col min="22" max="22" width="6.85546875" style="51" hidden="1" customWidth="1" outlineLevel="1"/>
    <col min="23" max="23" width="7.42578125" style="51" hidden="1" customWidth="1" outlineLevel="1"/>
    <col min="24" max="24" width="7.42578125" style="51" customWidth="1" collapsed="1"/>
    <col min="25" max="50" width="7.42578125" style="51" customWidth="1"/>
    <col min="51" max="16384" width="9.140625" style="51"/>
  </cols>
  <sheetData>
    <row r="1" spans="1:24" ht="5.25" customHeight="1" x14ac:dyDescent="0.2"/>
    <row r="2" spans="1:24" s="55" customFormat="1" ht="21" customHeight="1" x14ac:dyDescent="0.2">
      <c r="A2" s="53"/>
      <c r="B2" s="53" t="s">
        <v>75</v>
      </c>
      <c r="C2" s="53" t="s">
        <v>76</v>
      </c>
      <c r="D2" s="53" t="s">
        <v>77</v>
      </c>
      <c r="E2" s="53" t="s">
        <v>78</v>
      </c>
      <c r="F2" s="53" t="s">
        <v>79</v>
      </c>
      <c r="G2" s="53" t="s">
        <v>80</v>
      </c>
      <c r="H2" s="53" t="s">
        <v>81</v>
      </c>
      <c r="I2" s="53" t="s">
        <v>82</v>
      </c>
      <c r="J2" s="53" t="s">
        <v>83</v>
      </c>
      <c r="K2" s="53" t="s">
        <v>84</v>
      </c>
      <c r="L2" s="53" t="s">
        <v>85</v>
      </c>
      <c r="M2" s="53" t="s">
        <v>86</v>
      </c>
      <c r="N2" s="53" t="s">
        <v>87</v>
      </c>
      <c r="O2" s="53" t="s">
        <v>88</v>
      </c>
      <c r="P2" s="53" t="s">
        <v>89</v>
      </c>
      <c r="Q2" s="53" t="s">
        <v>90</v>
      </c>
      <c r="R2" s="53" t="s">
        <v>91</v>
      </c>
      <c r="S2" s="53" t="s">
        <v>92</v>
      </c>
      <c r="T2" s="53" t="s">
        <v>93</v>
      </c>
      <c r="U2" s="53" t="s">
        <v>94</v>
      </c>
      <c r="V2" s="53" t="s">
        <v>95</v>
      </c>
      <c r="W2" s="53" t="s">
        <v>96</v>
      </c>
      <c r="X2" s="54" t="s">
        <v>97</v>
      </c>
    </row>
    <row r="3" spans="1:24" s="55" customFormat="1" ht="18" customHeight="1" x14ac:dyDescent="0.2">
      <c r="A3" s="56" t="s">
        <v>98</v>
      </c>
      <c r="B3" s="57">
        <v>1</v>
      </c>
      <c r="C3" s="53">
        <v>1</v>
      </c>
      <c r="D3" s="57">
        <v>1</v>
      </c>
      <c r="E3" s="57">
        <v>1</v>
      </c>
      <c r="F3" s="57">
        <v>2</v>
      </c>
      <c r="G3" s="57">
        <v>1</v>
      </c>
      <c r="H3" s="57">
        <v>1</v>
      </c>
      <c r="I3" s="53"/>
      <c r="J3" s="53"/>
      <c r="K3" s="57"/>
      <c r="L3" s="57"/>
      <c r="M3" s="57"/>
      <c r="N3" s="57"/>
      <c r="O3" s="57"/>
      <c r="P3" s="57"/>
      <c r="Q3" s="53"/>
      <c r="R3" s="57"/>
      <c r="S3" s="53"/>
      <c r="T3" s="53"/>
      <c r="U3" s="53"/>
      <c r="V3" s="53"/>
      <c r="W3" s="57"/>
      <c r="X3" s="58">
        <f>B3+C3+D3+E3+F3+G3+H3+I3+J3+K3+L3+M3+N3+O3+P3+Q3+R3+S3+T3+U3+V3+W3</f>
        <v>8</v>
      </c>
    </row>
    <row r="4" spans="1:24" s="62" customFormat="1" ht="17.25" customHeight="1" x14ac:dyDescent="0.2">
      <c r="A4" s="59" t="s">
        <v>99</v>
      </c>
      <c r="B4" s="60">
        <v>1</v>
      </c>
      <c r="C4" s="61"/>
      <c r="D4" s="60"/>
      <c r="E4" s="60"/>
      <c r="F4" s="60">
        <v>1</v>
      </c>
      <c r="G4" s="60"/>
      <c r="H4" s="60"/>
      <c r="I4" s="61"/>
      <c r="J4" s="61"/>
      <c r="K4" s="60"/>
      <c r="L4" s="60"/>
      <c r="M4" s="60"/>
      <c r="N4" s="60"/>
      <c r="O4" s="60"/>
      <c r="P4" s="60"/>
      <c r="Q4" s="61"/>
      <c r="R4" s="60"/>
      <c r="S4" s="61"/>
      <c r="T4" s="61"/>
      <c r="U4" s="61"/>
      <c r="V4" s="61"/>
      <c r="W4" s="60"/>
      <c r="X4" s="58">
        <f t="shared" ref="X4:X20" si="0">B4+C4+D4+E4+F4+G4+H4+I4+J4+K4+L4+M4+N4+O4+P4+Q4+R4+S4+T4+U4+V4+W4</f>
        <v>2</v>
      </c>
    </row>
    <row r="5" spans="1:24" s="55" customFormat="1" ht="15" customHeight="1" x14ac:dyDescent="0.2">
      <c r="A5" s="56" t="s">
        <v>100</v>
      </c>
      <c r="B5" s="57">
        <v>0.65</v>
      </c>
      <c r="C5" s="53"/>
      <c r="D5" s="57"/>
      <c r="E5" s="57"/>
      <c r="F5" s="57">
        <v>0.65</v>
      </c>
      <c r="G5" s="57"/>
      <c r="H5" s="57"/>
      <c r="I5" s="53"/>
      <c r="J5" s="53"/>
      <c r="K5" s="57"/>
      <c r="L5" s="57"/>
      <c r="M5" s="57"/>
      <c r="N5" s="57"/>
      <c r="O5" s="57"/>
      <c r="P5" s="57"/>
      <c r="Q5" s="53"/>
      <c r="R5" s="57"/>
      <c r="S5" s="53"/>
      <c r="T5" s="53"/>
      <c r="U5" s="53"/>
      <c r="V5" s="53"/>
      <c r="W5" s="53"/>
      <c r="X5" s="58">
        <f t="shared" si="0"/>
        <v>1.3</v>
      </c>
    </row>
    <row r="6" spans="1:24" s="55" customFormat="1" ht="15" customHeight="1" x14ac:dyDescent="0.2">
      <c r="A6" s="56" t="s">
        <v>101</v>
      </c>
      <c r="B6" s="57">
        <v>2</v>
      </c>
      <c r="C6" s="53">
        <v>2</v>
      </c>
      <c r="D6" s="57">
        <v>2</v>
      </c>
      <c r="E6" s="57">
        <v>2</v>
      </c>
      <c r="F6" s="57">
        <v>2</v>
      </c>
      <c r="G6" s="57">
        <v>2</v>
      </c>
      <c r="H6" s="57">
        <v>2</v>
      </c>
      <c r="I6" s="53"/>
      <c r="J6" s="53"/>
      <c r="K6" s="57"/>
      <c r="L6" s="57"/>
      <c r="M6" s="57"/>
      <c r="N6" s="57"/>
      <c r="O6" s="57"/>
      <c r="P6" s="57"/>
      <c r="Q6" s="53"/>
      <c r="R6" s="57"/>
      <c r="S6" s="53"/>
      <c r="T6" s="53"/>
      <c r="U6" s="53"/>
      <c r="V6" s="53"/>
      <c r="W6" s="57"/>
      <c r="X6" s="58">
        <f t="shared" si="0"/>
        <v>14</v>
      </c>
    </row>
    <row r="7" spans="1:24" s="55" customFormat="1" ht="15" customHeight="1" x14ac:dyDescent="0.2">
      <c r="A7" s="56" t="s">
        <v>102</v>
      </c>
      <c r="B7" s="57">
        <v>2</v>
      </c>
      <c r="C7" s="53">
        <v>2</v>
      </c>
      <c r="D7" s="57">
        <v>2</v>
      </c>
      <c r="E7" s="57">
        <v>2</v>
      </c>
      <c r="F7" s="57">
        <v>2</v>
      </c>
      <c r="G7" s="57">
        <v>2</v>
      </c>
      <c r="H7" s="57">
        <v>2</v>
      </c>
      <c r="I7" s="53"/>
      <c r="J7" s="53"/>
      <c r="K7" s="57"/>
      <c r="L7" s="57"/>
      <c r="M7" s="57"/>
      <c r="N7" s="57"/>
      <c r="O7" s="57"/>
      <c r="P7" s="57"/>
      <c r="Q7" s="53"/>
      <c r="R7" s="57"/>
      <c r="S7" s="53"/>
      <c r="T7" s="53"/>
      <c r="U7" s="53"/>
      <c r="V7" s="53"/>
      <c r="W7" s="57"/>
      <c r="X7" s="58">
        <f t="shared" si="0"/>
        <v>14</v>
      </c>
    </row>
    <row r="8" spans="1:24" s="62" customFormat="1" ht="15" x14ac:dyDescent="0.2">
      <c r="A8" s="63" t="s">
        <v>103</v>
      </c>
      <c r="B8" s="61">
        <v>2</v>
      </c>
      <c r="C8" s="61"/>
      <c r="D8" s="61"/>
      <c r="E8" s="61"/>
      <c r="F8" s="61">
        <v>2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58">
        <f t="shared" si="0"/>
        <v>4</v>
      </c>
    </row>
    <row r="9" spans="1:24" s="62" customFormat="1" ht="17.25" customHeight="1" x14ac:dyDescent="0.2">
      <c r="A9" s="59" t="s">
        <v>104</v>
      </c>
      <c r="B9" s="60"/>
      <c r="C9" s="61"/>
      <c r="D9" s="60"/>
      <c r="E9" s="60"/>
      <c r="F9" s="60"/>
      <c r="G9" s="60"/>
      <c r="H9" s="60"/>
      <c r="I9" s="61"/>
      <c r="J9" s="61"/>
      <c r="K9" s="60"/>
      <c r="L9" s="60"/>
      <c r="M9" s="60"/>
      <c r="N9" s="60"/>
      <c r="O9" s="60"/>
      <c r="P9" s="60"/>
      <c r="Q9" s="61"/>
      <c r="R9" s="60"/>
      <c r="S9" s="61"/>
      <c r="T9" s="61"/>
      <c r="U9" s="61"/>
      <c r="V9" s="61"/>
      <c r="W9" s="60"/>
      <c r="X9" s="58">
        <f t="shared" si="0"/>
        <v>0</v>
      </c>
    </row>
    <row r="10" spans="1:24" s="62" customFormat="1" ht="15" customHeight="1" x14ac:dyDescent="0.2">
      <c r="A10" s="64" t="s">
        <v>105</v>
      </c>
      <c r="B10" s="61">
        <v>3</v>
      </c>
      <c r="C10" s="61"/>
      <c r="D10" s="64"/>
      <c r="E10" s="64"/>
      <c r="F10" s="61">
        <v>2</v>
      </c>
      <c r="G10" s="64"/>
      <c r="H10" s="64"/>
      <c r="I10" s="61"/>
      <c r="J10" s="61"/>
      <c r="K10" s="64"/>
      <c r="L10" s="64"/>
      <c r="M10" s="64"/>
      <c r="N10" s="64"/>
      <c r="O10" s="61"/>
      <c r="P10" s="61"/>
      <c r="Q10" s="61"/>
      <c r="R10" s="64"/>
      <c r="S10" s="61"/>
      <c r="T10" s="61"/>
      <c r="U10" s="61"/>
      <c r="V10" s="61"/>
      <c r="W10" s="61"/>
      <c r="X10" s="58">
        <f t="shared" si="0"/>
        <v>5</v>
      </c>
    </row>
    <row r="11" spans="1:24" s="55" customFormat="1" ht="15.75" customHeight="1" x14ac:dyDescent="0.2">
      <c r="A11" s="56" t="s">
        <v>106</v>
      </c>
      <c r="B11" s="57"/>
      <c r="C11" s="53">
        <v>1</v>
      </c>
      <c r="D11" s="57">
        <v>1</v>
      </c>
      <c r="E11" s="57">
        <v>1</v>
      </c>
      <c r="F11" s="57"/>
      <c r="G11" s="57">
        <v>1</v>
      </c>
      <c r="H11" s="57">
        <v>1</v>
      </c>
      <c r="I11" s="53"/>
      <c r="J11" s="53"/>
      <c r="K11" s="57"/>
      <c r="L11" s="57"/>
      <c r="M11" s="57"/>
      <c r="N11" s="57"/>
      <c r="O11" s="57"/>
      <c r="P11" s="57"/>
      <c r="Q11" s="53"/>
      <c r="R11" s="57"/>
      <c r="S11" s="53"/>
      <c r="T11" s="53"/>
      <c r="U11" s="53"/>
      <c r="V11" s="53"/>
      <c r="W11" s="57"/>
      <c r="X11" s="58">
        <f t="shared" si="0"/>
        <v>5</v>
      </c>
    </row>
    <row r="12" spans="1:24" s="55" customFormat="1" ht="16.5" customHeight="1" x14ac:dyDescent="0.2">
      <c r="A12" s="56" t="s">
        <v>107</v>
      </c>
      <c r="B12" s="57"/>
      <c r="C12" s="53"/>
      <c r="D12" s="57"/>
      <c r="E12" s="57"/>
      <c r="F12" s="57"/>
      <c r="G12" s="57"/>
      <c r="H12" s="57"/>
      <c r="I12" s="53"/>
      <c r="J12" s="53"/>
      <c r="K12" s="57"/>
      <c r="L12" s="57"/>
      <c r="M12" s="57"/>
      <c r="N12" s="57"/>
      <c r="O12" s="57"/>
      <c r="P12" s="57"/>
      <c r="Q12" s="53"/>
      <c r="R12" s="57"/>
      <c r="S12" s="53"/>
      <c r="T12" s="53"/>
      <c r="U12" s="53"/>
      <c r="V12" s="53"/>
      <c r="W12" s="57"/>
      <c r="X12" s="58">
        <f t="shared" si="0"/>
        <v>0</v>
      </c>
    </row>
    <row r="13" spans="1:24" s="55" customFormat="1" ht="15" customHeight="1" x14ac:dyDescent="0.2">
      <c r="A13" s="56" t="s">
        <v>108</v>
      </c>
      <c r="B13" s="57"/>
      <c r="C13" s="53"/>
      <c r="D13" s="57"/>
      <c r="E13" s="57"/>
      <c r="F13" s="57"/>
      <c r="G13" s="57"/>
      <c r="H13" s="57"/>
      <c r="I13" s="53"/>
      <c r="J13" s="53"/>
      <c r="K13" s="57"/>
      <c r="L13" s="57"/>
      <c r="M13" s="57"/>
      <c r="N13" s="57"/>
      <c r="O13" s="57"/>
      <c r="P13" s="57"/>
      <c r="Q13" s="53"/>
      <c r="R13" s="57"/>
      <c r="S13" s="53"/>
      <c r="T13" s="53"/>
      <c r="U13" s="53"/>
      <c r="V13" s="53"/>
      <c r="W13" s="57"/>
      <c r="X13" s="58">
        <f t="shared" si="0"/>
        <v>0</v>
      </c>
    </row>
    <row r="14" spans="1:24" s="55" customFormat="1" ht="15" customHeight="1" x14ac:dyDescent="0.2">
      <c r="A14" s="56" t="s">
        <v>109</v>
      </c>
      <c r="B14" s="57"/>
      <c r="C14" s="53"/>
      <c r="D14" s="57"/>
      <c r="E14" s="57"/>
      <c r="F14" s="57"/>
      <c r="G14" s="57"/>
      <c r="H14" s="57"/>
      <c r="I14" s="53"/>
      <c r="J14" s="53"/>
      <c r="K14" s="57"/>
      <c r="L14" s="57"/>
      <c r="M14" s="57"/>
      <c r="N14" s="57"/>
      <c r="O14" s="57"/>
      <c r="P14" s="57"/>
      <c r="Q14" s="53"/>
      <c r="R14" s="57"/>
      <c r="S14" s="53"/>
      <c r="T14" s="53"/>
      <c r="U14" s="53"/>
      <c r="V14" s="53"/>
      <c r="W14" s="57"/>
      <c r="X14" s="58">
        <f t="shared" si="0"/>
        <v>0</v>
      </c>
    </row>
    <row r="15" spans="1:24" s="62" customFormat="1" ht="16.5" customHeight="1" x14ac:dyDescent="0.2">
      <c r="A15" s="64" t="s">
        <v>110</v>
      </c>
      <c r="B15" s="57">
        <v>1</v>
      </c>
      <c r="C15" s="57">
        <v>1</v>
      </c>
      <c r="D15" s="57">
        <v>1</v>
      </c>
      <c r="E15" s="57">
        <v>1</v>
      </c>
      <c r="F15" s="57">
        <v>1</v>
      </c>
      <c r="G15" s="57">
        <v>1</v>
      </c>
      <c r="H15" s="57">
        <v>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8">
        <f t="shared" si="0"/>
        <v>7</v>
      </c>
    </row>
    <row r="16" spans="1:24" s="62" customFormat="1" ht="15.75" customHeight="1" x14ac:dyDescent="0.2">
      <c r="A16" s="59" t="s">
        <v>111</v>
      </c>
      <c r="B16" s="65"/>
      <c r="C16" s="66"/>
      <c r="D16" s="65"/>
      <c r="E16" s="65"/>
      <c r="F16" s="65"/>
      <c r="G16" s="65"/>
      <c r="H16" s="65"/>
      <c r="I16" s="66"/>
      <c r="J16" s="66"/>
      <c r="K16" s="65"/>
      <c r="L16" s="65"/>
      <c r="M16" s="65"/>
      <c r="N16" s="65"/>
      <c r="O16" s="65"/>
      <c r="P16" s="65"/>
      <c r="Q16" s="66"/>
      <c r="R16" s="65"/>
      <c r="S16" s="66"/>
      <c r="T16" s="66"/>
      <c r="U16" s="66"/>
      <c r="V16" s="66"/>
      <c r="W16" s="65"/>
      <c r="X16" s="58">
        <f t="shared" si="0"/>
        <v>0</v>
      </c>
    </row>
    <row r="17" spans="1:50" s="62" customFormat="1" ht="24" customHeight="1" x14ac:dyDescent="0.2">
      <c r="A17" s="67" t="s">
        <v>112</v>
      </c>
      <c r="B17" s="65">
        <v>8</v>
      </c>
      <c r="C17" s="66"/>
      <c r="D17" s="65"/>
      <c r="E17" s="65"/>
      <c r="F17" s="65">
        <v>6</v>
      </c>
      <c r="G17" s="65"/>
      <c r="H17" s="65"/>
      <c r="I17" s="66"/>
      <c r="J17" s="66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6"/>
      <c r="V17" s="65"/>
      <c r="W17" s="65"/>
      <c r="X17" s="58">
        <f t="shared" si="0"/>
        <v>14</v>
      </c>
    </row>
    <row r="18" spans="1:50" s="62" customFormat="1" ht="18.75" customHeight="1" x14ac:dyDescent="0.2">
      <c r="A18" s="59" t="s">
        <v>113</v>
      </c>
      <c r="B18" s="60"/>
      <c r="C18" s="61"/>
      <c r="D18" s="60"/>
      <c r="E18" s="60"/>
      <c r="F18" s="60"/>
      <c r="G18" s="60"/>
      <c r="H18" s="60"/>
      <c r="I18" s="61"/>
      <c r="J18" s="61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1"/>
      <c r="V18" s="60"/>
      <c r="W18" s="60"/>
      <c r="X18" s="58">
        <f t="shared" si="0"/>
        <v>0</v>
      </c>
    </row>
    <row r="19" spans="1:50" s="62" customFormat="1" ht="18" customHeight="1" x14ac:dyDescent="0.2">
      <c r="A19" s="59" t="s">
        <v>114</v>
      </c>
      <c r="B19" s="65">
        <v>2</v>
      </c>
      <c r="C19" s="66"/>
      <c r="D19" s="65"/>
      <c r="E19" s="65"/>
      <c r="F19" s="65">
        <v>2</v>
      </c>
      <c r="G19" s="65"/>
      <c r="H19" s="65"/>
      <c r="I19" s="66"/>
      <c r="J19" s="66"/>
      <c r="K19" s="65"/>
      <c r="L19" s="65"/>
      <c r="M19" s="65"/>
      <c r="N19" s="65"/>
      <c r="O19" s="65"/>
      <c r="P19" s="65"/>
      <c r="Q19" s="66"/>
      <c r="R19" s="65"/>
      <c r="S19" s="66"/>
      <c r="T19" s="66"/>
      <c r="U19" s="66"/>
      <c r="V19" s="66"/>
      <c r="W19" s="65"/>
      <c r="X19" s="58">
        <f t="shared" si="0"/>
        <v>4</v>
      </c>
    </row>
    <row r="20" spans="1:50" s="62" customFormat="1" ht="15" x14ac:dyDescent="0.2">
      <c r="A20" s="68" t="s">
        <v>115</v>
      </c>
      <c r="B20" s="69">
        <v>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58">
        <f t="shared" si="0"/>
        <v>4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</row>
    <row r="21" spans="1:50" s="62" customFormat="1" ht="17.25" customHeight="1" x14ac:dyDescent="0.2">
      <c r="A21" s="71"/>
      <c r="B21" s="72"/>
      <c r="C21" s="72"/>
      <c r="D21" s="72"/>
      <c r="E21" s="72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</row>
    <row r="22" spans="1:50" s="62" customFormat="1" ht="15" x14ac:dyDescent="0.2">
      <c r="A22" s="73"/>
      <c r="B22" s="72"/>
      <c r="C22" s="72"/>
      <c r="D22" s="72"/>
      <c r="E22" s="72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</row>
    <row r="23" spans="1:50" s="62" customFormat="1" ht="17.25" customHeight="1" x14ac:dyDescent="0.2">
      <c r="A23" s="73"/>
      <c r="B23" s="72"/>
      <c r="C23" s="72"/>
      <c r="D23" s="72"/>
      <c r="E23" s="72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</row>
    <row r="24" spans="1:50" s="62" customFormat="1" ht="17.25" customHeight="1" x14ac:dyDescent="0.2">
      <c r="A24" s="73"/>
      <c r="B24" s="72"/>
      <c r="C24" s="72"/>
      <c r="D24" s="72"/>
      <c r="E24" s="72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</row>
    <row r="25" spans="1:50" s="62" customFormat="1" ht="17.25" customHeight="1" x14ac:dyDescent="0.2">
      <c r="A25" s="73"/>
      <c r="B25" s="74"/>
      <c r="C25" s="73"/>
      <c r="D25" s="73"/>
      <c r="E25" s="74"/>
      <c r="F25" s="75"/>
    </row>
    <row r="26" spans="1:50" s="62" customFormat="1" ht="17.25" customHeight="1" x14ac:dyDescent="0.2">
      <c r="A26" s="73"/>
      <c r="B26" s="74"/>
      <c r="C26" s="73"/>
      <c r="D26" s="73"/>
      <c r="E26" s="74"/>
      <c r="F26" s="75"/>
    </row>
    <row r="27" spans="1:50" s="77" customFormat="1" ht="18.75" customHeight="1" x14ac:dyDescent="0.25">
      <c r="A27" s="73"/>
      <c r="B27" s="74"/>
      <c r="C27" s="73"/>
      <c r="D27" s="73"/>
      <c r="E27" s="74"/>
      <c r="F27" s="76"/>
    </row>
    <row r="28" spans="1:50" s="77" customFormat="1" ht="18.75" customHeight="1" x14ac:dyDescent="0.25">
      <c r="A28" s="73"/>
      <c r="B28" s="74"/>
      <c r="C28" s="73"/>
      <c r="D28" s="73"/>
      <c r="E28" s="74"/>
      <c r="F28" s="76"/>
    </row>
    <row r="29" spans="1:50" s="77" customFormat="1" ht="18.75" customHeight="1" x14ac:dyDescent="0.25">
      <c r="A29" s="78"/>
      <c r="B29" s="79"/>
      <c r="C29" s="78"/>
      <c r="D29" s="78"/>
      <c r="E29" s="79"/>
      <c r="F29" s="76"/>
    </row>
    <row r="30" spans="1:50" s="77" customFormat="1" ht="18.75" customHeight="1" x14ac:dyDescent="0.25">
      <c r="A30" s="78"/>
      <c r="B30" s="79"/>
      <c r="C30" s="78"/>
      <c r="D30" s="78"/>
      <c r="E30" s="79"/>
      <c r="F30" s="76"/>
    </row>
    <row r="31" spans="1:50" s="77" customFormat="1" ht="33" customHeight="1" x14ac:dyDescent="0.25">
      <c r="A31" s="73"/>
      <c r="B31" s="74"/>
      <c r="C31" s="73"/>
      <c r="D31" s="73"/>
      <c r="E31" s="74"/>
      <c r="F31" s="76"/>
    </row>
    <row r="32" spans="1:50" s="62" customFormat="1" ht="16.5" customHeight="1" x14ac:dyDescent="0.2">
      <c r="A32" s="73"/>
      <c r="B32" s="74"/>
      <c r="C32" s="73"/>
      <c r="D32" s="73"/>
      <c r="E32" s="74"/>
      <c r="F32" s="75"/>
    </row>
    <row r="33" spans="1:6" s="62" customFormat="1" ht="16.5" customHeight="1" x14ac:dyDescent="0.2">
      <c r="A33" s="78"/>
      <c r="B33" s="79"/>
      <c r="C33" s="78"/>
      <c r="D33" s="78"/>
      <c r="E33" s="79"/>
      <c r="F33" s="75"/>
    </row>
    <row r="34" spans="1:6" s="62" customFormat="1" ht="18" customHeight="1" x14ac:dyDescent="0.2">
      <c r="A34" s="78"/>
      <c r="B34" s="80"/>
      <c r="C34" s="78"/>
      <c r="D34" s="78"/>
      <c r="E34" s="79"/>
      <c r="F34" s="75"/>
    </row>
    <row r="35" spans="1:6" s="62" customFormat="1" ht="18" customHeight="1" x14ac:dyDescent="0.2">
      <c r="A35" s="73"/>
      <c r="B35" s="81"/>
      <c r="C35" s="73"/>
      <c r="D35" s="73"/>
      <c r="E35" s="74"/>
      <c r="F35" s="75"/>
    </row>
    <row r="36" spans="1:6" s="62" customFormat="1" ht="15.75" customHeight="1" x14ac:dyDescent="0.2">
      <c r="A36" s="73"/>
      <c r="B36" s="81"/>
      <c r="C36" s="73"/>
      <c r="D36" s="73"/>
      <c r="E36" s="74"/>
      <c r="F36" s="75"/>
    </row>
    <row r="37" spans="1:6" s="62" customFormat="1" ht="15.75" customHeight="1" x14ac:dyDescent="0.2">
      <c r="A37" s="73"/>
      <c r="B37" s="81"/>
      <c r="C37" s="73"/>
      <c r="D37" s="73"/>
      <c r="E37" s="74"/>
      <c r="F37" s="75"/>
    </row>
    <row r="38" spans="1:6" s="62" customFormat="1" ht="15" x14ac:dyDescent="0.2">
      <c r="A38" s="73"/>
      <c r="B38" s="74"/>
      <c r="C38" s="73"/>
      <c r="D38" s="73"/>
      <c r="E38" s="74"/>
      <c r="F38" s="75"/>
    </row>
    <row r="39" spans="1:6" s="62" customFormat="1" ht="15" customHeight="1" x14ac:dyDescent="0.2">
      <c r="A39" s="73"/>
      <c r="B39" s="82"/>
      <c r="C39" s="83"/>
      <c r="D39" s="83"/>
      <c r="E39" s="74"/>
      <c r="F39" s="75"/>
    </row>
    <row r="40" spans="1:6" s="77" customFormat="1" ht="18.75" customHeight="1" x14ac:dyDescent="0.25">
      <c r="A40" s="73"/>
      <c r="B40" s="74"/>
      <c r="C40" s="73"/>
      <c r="D40" s="73"/>
      <c r="E40" s="74"/>
      <c r="F40" s="76"/>
    </row>
    <row r="41" spans="1:6" s="62" customFormat="1" ht="18" customHeight="1" x14ac:dyDescent="0.2">
      <c r="A41" s="73"/>
      <c r="B41" s="82"/>
      <c r="C41" s="83"/>
      <c r="D41" s="83"/>
      <c r="E41" s="74"/>
      <c r="F41" s="75"/>
    </row>
    <row r="42" spans="1:6" s="62" customFormat="1" ht="18" customHeight="1" x14ac:dyDescent="0.2">
      <c r="A42" s="73"/>
      <c r="B42" s="82"/>
      <c r="C42" s="83"/>
      <c r="D42" s="83"/>
      <c r="E42" s="74"/>
      <c r="F42" s="75"/>
    </row>
    <row r="43" spans="1:6" s="62" customFormat="1" ht="18" customHeight="1" x14ac:dyDescent="0.2">
      <c r="A43" s="73"/>
      <c r="B43" s="82"/>
      <c r="C43" s="83"/>
      <c r="D43" s="83"/>
      <c r="E43" s="74"/>
      <c r="F43" s="75"/>
    </row>
    <row r="44" spans="1:6" s="62" customFormat="1" ht="34.5" customHeight="1" x14ac:dyDescent="0.2">
      <c r="A44" s="73"/>
      <c r="B44" s="82"/>
      <c r="C44" s="83"/>
      <c r="D44" s="83"/>
      <c r="E44" s="74"/>
      <c r="F44" s="75"/>
    </row>
    <row r="45" spans="1:6" s="62" customFormat="1" ht="30" customHeight="1" x14ac:dyDescent="0.2">
      <c r="A45" s="73"/>
      <c r="B45" s="82"/>
      <c r="C45" s="83"/>
      <c r="D45" s="83"/>
      <c r="E45" s="74"/>
      <c r="F45" s="75"/>
    </row>
    <row r="46" spans="1:6" s="62" customFormat="1" ht="30" customHeight="1" x14ac:dyDescent="0.2">
      <c r="A46" s="73"/>
      <c r="B46" s="82"/>
      <c r="C46" s="83"/>
      <c r="D46" s="83"/>
      <c r="E46" s="74"/>
      <c r="F46" s="75"/>
    </row>
    <row r="47" spans="1:6" s="62" customFormat="1" ht="28.5" customHeight="1" x14ac:dyDescent="0.2">
      <c r="A47" s="73"/>
      <c r="B47" s="74"/>
      <c r="C47" s="73"/>
      <c r="D47" s="73"/>
      <c r="E47" s="74"/>
      <c r="F47" s="75"/>
    </row>
    <row r="48" spans="1:6" s="62" customFormat="1" ht="15" x14ac:dyDescent="0.2">
      <c r="A48" s="73"/>
      <c r="B48" s="123"/>
      <c r="C48" s="123"/>
      <c r="D48" s="123"/>
      <c r="E48" s="123"/>
      <c r="F48" s="75"/>
    </row>
    <row r="49" spans="1:6" s="88" customFormat="1" ht="15" x14ac:dyDescent="0.25">
      <c r="A49" s="84"/>
      <c r="B49" s="85"/>
      <c r="C49" s="86"/>
      <c r="D49" s="84"/>
      <c r="E49" s="84"/>
      <c r="F49" s="87"/>
    </row>
    <row r="50" spans="1:6" s="88" customFormat="1" ht="18" customHeight="1" x14ac:dyDescent="0.25">
      <c r="A50" s="84"/>
      <c r="B50" s="124"/>
      <c r="C50" s="124"/>
      <c r="D50" s="124"/>
      <c r="E50" s="124"/>
      <c r="F50" s="87"/>
    </row>
    <row r="51" spans="1:6" s="88" customFormat="1" ht="18" customHeight="1" x14ac:dyDescent="0.25">
      <c r="A51" s="84"/>
      <c r="B51" s="89"/>
      <c r="C51" s="86"/>
      <c r="D51" s="84"/>
      <c r="E51" s="84"/>
      <c r="F51" s="87"/>
    </row>
    <row r="52" spans="1:6" s="88" customFormat="1" ht="15.75" customHeight="1" x14ac:dyDescent="0.25">
      <c r="A52" s="125"/>
      <c r="B52" s="125"/>
      <c r="C52" s="125"/>
      <c r="D52" s="125"/>
      <c r="E52" s="125"/>
      <c r="F52" s="87"/>
    </row>
    <row r="53" spans="1:6" s="88" customFormat="1" ht="29.25" customHeight="1" x14ac:dyDescent="0.25">
      <c r="A53" s="86"/>
      <c r="B53" s="126"/>
      <c r="C53" s="126"/>
      <c r="D53" s="126"/>
      <c r="E53" s="126"/>
      <c r="F53" s="87"/>
    </row>
    <row r="54" spans="1:6" s="88" customFormat="1" ht="32.25" customHeight="1" x14ac:dyDescent="0.25">
      <c r="A54" s="84"/>
      <c r="B54" s="51"/>
      <c r="C54" s="51"/>
      <c r="D54" s="51"/>
      <c r="E54" s="51"/>
      <c r="F54" s="87"/>
    </row>
    <row r="55" spans="1:6" s="88" customFormat="1" ht="11.25" customHeight="1" x14ac:dyDescent="0.25">
      <c r="A55" s="51"/>
      <c r="B55" s="90"/>
      <c r="C55" s="62"/>
      <c r="D55" s="62"/>
      <c r="E55" s="62"/>
      <c r="F55" s="87"/>
    </row>
    <row r="56" spans="1:6" s="88" customFormat="1" ht="20.25" customHeight="1" x14ac:dyDescent="0.25">
      <c r="A56" s="62"/>
      <c r="B56" s="91"/>
      <c r="C56" s="92"/>
      <c r="D56" s="92"/>
      <c r="E56" s="93"/>
      <c r="F56" s="87"/>
    </row>
    <row r="57" spans="1:6" s="88" customFormat="1" ht="11.25" customHeight="1" x14ac:dyDescent="0.25">
      <c r="A57" s="94"/>
      <c r="B57" s="95"/>
      <c r="C57" s="122"/>
      <c r="D57" s="122"/>
      <c r="E57" s="96"/>
      <c r="F57" s="87"/>
    </row>
    <row r="58" spans="1:6" s="88" customFormat="1" ht="20.25" customHeight="1" x14ac:dyDescent="0.25">
      <c r="A58" s="94"/>
      <c r="E58" s="97"/>
      <c r="F58" s="87"/>
    </row>
    <row r="59" spans="1:6" s="88" customFormat="1" ht="13.5" customHeight="1" x14ac:dyDescent="0.25">
      <c r="A59" s="94"/>
      <c r="B59" s="98"/>
      <c r="C59" s="92"/>
      <c r="D59" s="92"/>
      <c r="E59" s="99"/>
      <c r="F59" s="87"/>
    </row>
    <row r="60" spans="1:6" s="62" customFormat="1" ht="15" x14ac:dyDescent="0.25">
      <c r="A60" s="94"/>
      <c r="B60" s="95"/>
      <c r="C60" s="122"/>
      <c r="D60" s="122"/>
      <c r="E60" s="96"/>
      <c r="F60" s="75"/>
    </row>
    <row r="61" spans="1:6" s="62" customFormat="1" ht="15" x14ac:dyDescent="0.25">
      <c r="A61" s="94"/>
      <c r="B61" s="98"/>
      <c r="C61" s="92"/>
      <c r="D61" s="92"/>
      <c r="E61" s="99"/>
      <c r="F61" s="75"/>
    </row>
    <row r="62" spans="1:6" s="62" customFormat="1" ht="15" x14ac:dyDescent="0.25">
      <c r="A62" s="94"/>
      <c r="B62" s="95"/>
      <c r="C62" s="122"/>
      <c r="D62" s="122"/>
      <c r="E62" s="96"/>
      <c r="F62" s="75"/>
    </row>
    <row r="63" spans="1:6" s="62" customFormat="1" ht="15" x14ac:dyDescent="0.25">
      <c r="A63" s="94"/>
      <c r="B63" s="98"/>
      <c r="C63" s="92"/>
      <c r="D63" s="92"/>
      <c r="E63" s="99"/>
      <c r="F63" s="75"/>
    </row>
    <row r="64" spans="1:6" s="62" customFormat="1" ht="15" x14ac:dyDescent="0.25">
      <c r="A64" s="94"/>
      <c r="B64" s="95"/>
      <c r="C64" s="122"/>
      <c r="D64" s="122"/>
      <c r="E64" s="96"/>
      <c r="F64" s="75"/>
    </row>
    <row r="65" spans="1:6" s="62" customFormat="1" ht="15" x14ac:dyDescent="0.2">
      <c r="A65" s="51"/>
      <c r="B65" s="51"/>
      <c r="C65" s="51"/>
      <c r="D65" s="51"/>
      <c r="E65" s="51"/>
      <c r="F65" s="75"/>
    </row>
    <row r="66" spans="1:6" s="62" customFormat="1" ht="15.75" customHeight="1" x14ac:dyDescent="0.2">
      <c r="A66" s="51"/>
      <c r="B66" s="51"/>
      <c r="C66" s="51"/>
      <c r="D66" s="51"/>
      <c r="E66" s="51"/>
      <c r="F66" s="75"/>
    </row>
    <row r="67" spans="1:6" s="62" customFormat="1" ht="15" x14ac:dyDescent="0.2">
      <c r="A67" s="51"/>
      <c r="B67" s="51"/>
      <c r="C67" s="51"/>
      <c r="D67" s="51"/>
      <c r="E67" s="51"/>
      <c r="F67" s="75"/>
    </row>
    <row r="68" spans="1:6" s="62" customFormat="1" ht="15" x14ac:dyDescent="0.2">
      <c r="A68" s="51"/>
      <c r="B68" s="51"/>
      <c r="C68" s="51"/>
      <c r="D68" s="51"/>
      <c r="E68" s="51"/>
      <c r="F68" s="75"/>
    </row>
    <row r="69" spans="1:6" s="62" customFormat="1" ht="15" x14ac:dyDescent="0.2">
      <c r="A69" s="51"/>
      <c r="B69" s="51"/>
      <c r="C69" s="51"/>
      <c r="D69" s="51"/>
      <c r="E69" s="51"/>
      <c r="F69" s="75"/>
    </row>
    <row r="75" spans="1:6" s="101" customFormat="1" x14ac:dyDescent="0.2">
      <c r="A75" s="51"/>
      <c r="B75" s="51"/>
      <c r="C75" s="51"/>
      <c r="D75" s="51"/>
      <c r="E75" s="51"/>
      <c r="F75" s="100"/>
    </row>
    <row r="80" spans="1:6" s="101" customFormat="1" x14ac:dyDescent="0.2">
      <c r="A80" s="51"/>
      <c r="B80" s="51"/>
      <c r="C80" s="51"/>
      <c r="D80" s="51"/>
      <c r="E80" s="51"/>
      <c r="F80" s="100"/>
    </row>
    <row r="83" spans="1:6" s="101" customFormat="1" x14ac:dyDescent="0.2">
      <c r="A83" s="51"/>
      <c r="B83" s="51"/>
      <c r="C83" s="51"/>
      <c r="D83" s="51"/>
      <c r="E83" s="51"/>
      <c r="F83" s="100"/>
    </row>
    <row r="86" spans="1:6" s="101" customFormat="1" x14ac:dyDescent="0.2">
      <c r="A86" s="51"/>
      <c r="B86" s="51"/>
      <c r="C86" s="51"/>
      <c r="D86" s="51"/>
      <c r="E86" s="51"/>
      <c r="F86" s="100"/>
    </row>
    <row r="89" spans="1:6" s="101" customFormat="1" x14ac:dyDescent="0.2">
      <c r="A89" s="51"/>
      <c r="B89" s="51"/>
      <c r="C89" s="51"/>
      <c r="D89" s="51"/>
      <c r="E89" s="51"/>
      <c r="F89" s="100"/>
    </row>
  </sheetData>
  <mergeCells count="8">
    <mergeCell ref="C60:D60"/>
    <mergeCell ref="C62:D62"/>
    <mergeCell ref="C64:D64"/>
    <mergeCell ref="B48:E48"/>
    <mergeCell ref="B50:E50"/>
    <mergeCell ref="A52:E52"/>
    <mergeCell ref="B53:E53"/>
    <mergeCell ref="C57:D5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ВЛ 0,4кВ Ф-1 КТП-4 Маго</vt:lpstr>
      <vt:lpstr>КВ</vt:lpstr>
      <vt:lpstr>'ВЛ 0,4кВ Ф-1 КТП-4 Маго'!Область_печати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2019-09-25T05:33:25Z</cp:lastPrinted>
  <dcterms:created xsi:type="dcterms:W3CDTF">2015-12-16T23:34:28Z</dcterms:created>
  <dcterms:modified xsi:type="dcterms:W3CDTF">2019-10-07T07:39:24Z</dcterms:modified>
</cp:coreProperties>
</file>